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4. Мегадвор\"/>
    </mc:Choice>
  </mc:AlternateContent>
  <bookViews>
    <workbookView xWindow="0" yWindow="0" windowWidth="28770" windowHeight="86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 l="1"/>
  <c r="K3" i="1" l="1"/>
  <c r="G4" i="1" l="1"/>
  <c r="K4" i="1" s="1"/>
  <c r="H4" i="1" l="1"/>
  <c r="I4" i="1" s="1"/>
  <c r="H3" i="1"/>
  <c r="I3" i="1" s="1"/>
  <c r="J3" i="1" s="1"/>
  <c r="J4" i="1" l="1"/>
</calcChain>
</file>

<file path=xl/sharedStrings.xml><?xml version="1.0" encoding="utf-8"?>
<sst xmlns="http://schemas.openxmlformats.org/spreadsheetml/2006/main" count="18" uniqueCount="18">
  <si>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</si>
  <si>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</si>
  <si>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</si>
  <si>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</si>
  <si>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</si>
  <si>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</si>
  <si>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</si>
  <si>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</si>
  <si>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</si>
  <si>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</si>
  <si>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Среднее Квадратичное отлонение</t>
  </si>
  <si>
    <t>1</t>
  </si>
  <si>
    <t>Объект закупки</t>
  </si>
  <si>
    <t>усл ед</t>
  </si>
  <si>
    <t>И.о. директора АНО «Центр городского развития Мурманской области»</t>
  </si>
  <si>
    <t>__________ Т. М. Темерева</t>
  </si>
  <si>
    <t>выполнение инженерно-геологических, инженерно-геодезических 
и дендрологических изысканий под благоустройство объекта</t>
  </si>
  <si>
    <t>выполнение инженерно-геологических, инженерно-геодезических 
и дендрологических изысканий под благоустройство объекта (30.09.2024)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</si>
</sst>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zoomScaleNormal="100" workbookViewId="0">
      <selection activeCell="B3" sqref="B3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9" t="s">
        <v>17</v>
      </c>
      <c r="H1" s="19"/>
      <c r="I1" s="19"/>
      <c r="J1" s="19"/>
      <c r="K1" s="19"/>
    </row>
    <row r="2" spans="1:11" ht="60" x14ac:dyDescent="0.25">
      <c r="A2" s="13" t="s">
        <v>3</v>
      </c>
      <c r="B2" s="13" t="s">
        <v>12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10</v>
      </c>
      <c r="J2" s="11" t="s">
        <v>4</v>
      </c>
      <c r="K2" s="11" t="s">
        <v>8</v>
      </c>
    </row>
    <row r="3" spans="1:11" ht="63" x14ac:dyDescent="0.25">
      <c r="A3" s="13" t="s">
        <v>11</v>
      </c>
      <c r="B3" s="18" t="s">
        <v>16</v>
      </c>
      <c r="C3" s="15" t="s">
        <v>13</v>
      </c>
      <c r="D3" s="15">
        <v>1</v>
      </c>
      <c r="E3" s="12">
        <v>3450000</v>
      </c>
      <c r="F3" s="12">
        <v>3345000</v>
      </c>
      <c r="G3" s="12">
        <v>3555000</v>
      </c>
      <c r="H3" s="11">
        <f t="shared" ref="H3" si="0">AVERAGE(E3:G3)</f>
        <v>3450000</v>
      </c>
      <c r="I3" s="12">
        <f t="shared" ref="I3" si="1">SQRT(((SUM((POWER(E3-H3,2)),(POWER(F3-H3,2)),(POWER(G3-H3,2)))/(COLUMNS(E3:G3)-1))))</f>
        <v>105000</v>
      </c>
      <c r="J3" s="16">
        <f>I3/H3*100</f>
        <v>3.0434782608695654</v>
      </c>
      <c r="K3" s="11">
        <f>AVERAGE(E3:G3)</f>
        <v>3450000</v>
      </c>
    </row>
    <row r="4" spans="1:11" x14ac:dyDescent="0.25">
      <c r="A4" s="20" t="s">
        <v>9</v>
      </c>
      <c r="B4" s="20"/>
      <c r="C4" s="20"/>
      <c r="D4" s="20"/>
      <c r="E4" s="11">
        <f>SUM(E3:E3)</f>
        <v>3450000</v>
      </c>
      <c r="F4" s="11">
        <f>SUM(F3:F3)</f>
        <v>3345000</v>
      </c>
      <c r="G4" s="11">
        <f>SUM(G3:G3)</f>
        <v>3555000</v>
      </c>
      <c r="H4" s="11">
        <f>AVERAGE(E4:G4)</f>
        <v>3450000</v>
      </c>
      <c r="I4" s="12">
        <f>SQRT(((SUM((POWER(E4-H4,2)),(POWER(F4-H4,2)),(POWER(G4-H4,2)))/(COLUMNS(E4:G4)-1))))</f>
        <v>105000</v>
      </c>
      <c r="J4" s="16">
        <f>I4/H4*100</f>
        <v>3.0434782608695654</v>
      </c>
      <c r="K4" s="11">
        <f>AVERAGE(E4:G4)</f>
        <v>3450000</v>
      </c>
    </row>
    <row r="5" spans="1:11" ht="32.25" customHeight="1" x14ac:dyDescent="0.25">
      <c r="A5" s="4"/>
      <c r="B5" s="1"/>
      <c r="C5" s="1"/>
      <c r="D5" s="1"/>
      <c r="E5" s="2"/>
      <c r="F5" s="2"/>
      <c r="G5" s="19" t="s">
        <v>14</v>
      </c>
      <c r="H5" s="19"/>
      <c r="I5" s="19" t="s">
        <v>15</v>
      </c>
      <c r="J5" s="19"/>
      <c r="K5" s="19"/>
    </row>
    <row r="6" spans="1:11" ht="30.75" customHeight="1" x14ac:dyDescent="0.25">
      <c r="A6" s="4"/>
      <c r="B6" s="1"/>
      <c r="C6" s="1"/>
      <c r="E6" s="2"/>
      <c r="F6" s="2"/>
      <c r="G6" s="19"/>
      <c r="H6" s="19"/>
      <c r="I6" s="19"/>
      <c r="J6" s="19"/>
      <c r="K6" s="19"/>
    </row>
    <row r="7" spans="1:11" ht="15.75" x14ac:dyDescent="0.25">
      <c r="D7" s="1"/>
      <c r="J7" s="6"/>
      <c r="K7" s="7"/>
    </row>
    <row r="8" spans="1:11" x14ac:dyDescent="0.25">
      <c r="D8" s="1"/>
    </row>
  </sheetData>
  <mergeCells count="4">
    <mergeCell ref="G5:H6"/>
    <mergeCell ref="I5:K6"/>
    <mergeCell ref="A4:D4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2024-09-30T13:34:48Z</cp:lastPrinted>
  <dcterms:created xsi:type="dcterms:W3CDTF">2020-03-30T09:18:46Z</dcterms:created>
  <dcterms:modified xsi:type="dcterms:W3CDTF">2024-09-30T14:49:19Z</dcterms:modified>
</cp:coreProperties>
</file>